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mosunov\Desktop\Мосунов\D\Мосунов\АУКЦИОН\Средний и малый бизнес\2019\2019.10.08 Исл Кай Кал К-Ю Нур\Нурлатское\"/>
    </mc:Choice>
  </mc:AlternateContent>
  <bookViews>
    <workbookView xWindow="480" yWindow="105" windowWidth="27960" windowHeight="11760"/>
  </bookViews>
  <sheets>
    <sheet name="ЛОТЫ" sheetId="1" r:id="rId1"/>
  </sheets>
  <externalReferences>
    <externalReference r:id="rId2"/>
  </externalReferences>
  <definedNames>
    <definedName name="_xlnm._FilterDatabase" localSheetId="0" hidden="1">ЛОТЫ!$A$1:$F$37</definedName>
    <definedName name="д1">[1]РУ!$K$1:$K$2</definedName>
    <definedName name="ЛУ">#REF!</definedName>
  </definedNames>
  <calcPr calcId="162913"/>
</workbook>
</file>

<file path=xl/calcChain.xml><?xml version="1.0" encoding="utf-8"?>
<calcChain xmlns="http://schemas.openxmlformats.org/spreadsheetml/2006/main">
  <c r="F22" i="1" l="1"/>
  <c r="F20" i="1"/>
  <c r="D31" i="1" s="1"/>
  <c r="F19" i="1" l="1"/>
  <c r="F18" i="1"/>
  <c r="F9" i="1" l="1"/>
  <c r="F17" i="1"/>
  <c r="D29" i="1" s="1"/>
  <c r="F26" i="1"/>
  <c r="F25" i="1"/>
  <c r="F24" i="1"/>
  <c r="F23" i="1"/>
  <c r="F21" i="1"/>
  <c r="D30" i="1"/>
  <c r="D32" i="1" l="1"/>
  <c r="D33" i="1" l="1"/>
  <c r="C35" i="1" l="1"/>
  <c r="C36" i="1" l="1"/>
</calcChain>
</file>

<file path=xl/sharedStrings.xml><?xml version="1.0" encoding="utf-8"?>
<sst xmlns="http://schemas.openxmlformats.org/spreadsheetml/2006/main" count="49" uniqueCount="41">
  <si>
    <t>Расчет начальной цены Лота на право заключения договора купли-продажи лесных насаждений 
с представителями малого и среднего предпринимательства</t>
  </si>
  <si>
    <t>Исходные данные:</t>
  </si>
  <si>
    <t>возраст</t>
  </si>
  <si>
    <t>Место расположения лесосеки</t>
  </si>
  <si>
    <t>ГКУ "Нурлатское лесничество"</t>
  </si>
  <si>
    <t>Площадь лесного участка, га.</t>
  </si>
  <si>
    <t xml:space="preserve">Объем древесины, куб.м. </t>
  </si>
  <si>
    <t>стоимость 
за 1 куб.м., руб.</t>
  </si>
  <si>
    <t>Минимальная ставка платы, руб.</t>
  </si>
  <si>
    <t>Состав лесных насаждений</t>
  </si>
  <si>
    <t>способ рубки</t>
  </si>
  <si>
    <t>Сплошная</t>
  </si>
  <si>
    <t>Мероприятия</t>
  </si>
  <si>
    <t>Затраты на 
единицу 
работ</t>
  </si>
  <si>
    <t>Объем работ 
по регламенту</t>
  </si>
  <si>
    <t>Затраты 
всего</t>
  </si>
  <si>
    <t>Выполнение работ по отводу и таксации лесосеки</t>
  </si>
  <si>
    <t>га</t>
  </si>
  <si>
    <t>Прочистка и обновление противопожарных минерализованных полос</t>
  </si>
  <si>
    <t>км</t>
  </si>
  <si>
    <t>Устройство противопожарных минерализованных полос</t>
  </si>
  <si>
    <t>Очистка от захламленности</t>
  </si>
  <si>
    <t xml:space="preserve">Проведение рубок ухода за молодняками 
(осветления, прочистки) </t>
  </si>
  <si>
    <t>Содействие естественному восстановлению</t>
  </si>
  <si>
    <t>Создание лесных культур</t>
  </si>
  <si>
    <t>Подготовка почвы под лесные культуры</t>
  </si>
  <si>
    <t>Дополнение лесных культур</t>
  </si>
  <si>
    <t>Агротехнический уход</t>
  </si>
  <si>
    <t>Расчет коэффициента:</t>
  </si>
  <si>
    <t>Расчет коэффициентов</t>
  </si>
  <si>
    <t>K1=</t>
  </si>
  <si>
    <t>К2=</t>
  </si>
  <si>
    <t>К3=</t>
  </si>
  <si>
    <t>K4=</t>
  </si>
  <si>
    <t>K=</t>
  </si>
  <si>
    <t>Начальная цена Лота составит, руб.:</t>
  </si>
  <si>
    <t>за 1 куб.м., руб.</t>
  </si>
  <si>
    <t>5ЛП2Б2ОС1ДН</t>
  </si>
  <si>
    <t>Тумбинское участковое лесничество</t>
  </si>
  <si>
    <t>кв. 18 выд. 5 лесосека 2</t>
  </si>
  <si>
    <t>ЛОТ №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</si>
</sst>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_(* #,##0.00_);_(* \(#,##0.00\);_(* &quot;-&quot;??_);_(@_)"/>
  </numFmts>
  <fonts count="59" x14ac:knownFonts="1"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4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7"/>
      <color rgb="FFC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 tint="0.499984740745262"/>
      <name val="Times New Roman"/>
      <family val="1"/>
      <charset val="204"/>
    </font>
    <font>
      <sz val="17"/>
      <color theme="1"/>
      <name val="Times New Roman"/>
      <family val="1"/>
      <charset val="204"/>
    </font>
    <font>
      <sz val="18"/>
      <color rgb="FFC00000"/>
      <name val="Times New Roman"/>
      <family val="1"/>
      <charset val="204"/>
    </font>
    <font>
      <sz val="14"/>
      <color theme="0" tint="-0.49998474074526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sz val="11"/>
      <color indexed="62"/>
      <name val="Calibri"/>
      <family val="2"/>
      <charset val="204"/>
    </font>
    <font>
      <b/>
      <sz val="11"/>
      <color rgb="FF3F3F3F"/>
      <name val="Calibri"/>
      <family val="2"/>
      <charset val="204"/>
      <scheme val="minor"/>
    </font>
    <font>
      <b/>
      <sz val="11"/>
      <color indexed="63"/>
      <name val="Calibri"/>
      <family val="2"/>
      <charset val="204"/>
    </font>
    <font>
      <b/>
      <sz val="11"/>
      <color rgb="FFFA7D00"/>
      <name val="Calibri"/>
      <family val="2"/>
      <charset val="204"/>
      <scheme val="minor"/>
    </font>
    <font>
      <b/>
      <sz val="11"/>
      <color indexed="52"/>
      <name val="Calibri"/>
      <family val="2"/>
      <charset val="204"/>
    </font>
    <font>
      <u/>
      <sz val="10"/>
      <color theme="10"/>
      <name val="Arial Cyr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5"/>
      <color indexed="56"/>
      <name val="Calibri"/>
      <family val="2"/>
      <charset val="204"/>
    </font>
    <font>
      <b/>
      <sz val="13"/>
      <color theme="3"/>
      <name val="Calibri"/>
      <family val="2"/>
      <charset val="204"/>
      <scheme val="minor"/>
    </font>
    <font>
      <b/>
      <sz val="13"/>
      <color indexed="56"/>
      <name val="Calibri"/>
      <family val="2"/>
      <charset val="204"/>
    </font>
    <font>
      <b/>
      <sz val="11"/>
      <color theme="3"/>
      <name val="Calibri"/>
      <family val="2"/>
      <charset val="204"/>
      <scheme val="minor"/>
    </font>
    <font>
      <b/>
      <sz val="11"/>
      <color indexed="56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sz val="11"/>
      <color theme="0"/>
      <name val="Calibri"/>
      <family val="2"/>
      <charset val="204"/>
      <scheme val="minor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rgb="FF9C6500"/>
      <name val="Calibri"/>
      <family val="2"/>
      <charset val="204"/>
      <scheme val="minor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rgb="FF7F7F7F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rgb="FFFA7D00"/>
      <name val="Calibri"/>
      <family val="2"/>
      <charset val="204"/>
      <scheme val="minor"/>
    </font>
    <font>
      <sz val="11"/>
      <color indexed="52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indexed="10"/>
      <name val="Calibri"/>
      <family val="2"/>
      <charset val="204"/>
    </font>
    <font>
      <sz val="11"/>
      <color rgb="FF006100"/>
      <name val="Calibri"/>
      <family val="2"/>
      <charset val="204"/>
      <scheme val="minor"/>
    </font>
    <font>
      <sz val="11"/>
      <color indexed="17"/>
      <name val="Calibri"/>
      <family val="2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60">
    <xf numFmtId="0" fontId="0" fillId="0" borderId="0"/>
    <xf numFmtId="0" fontId="22" fillId="10" borderId="0" applyNumberFormat="0" applyBorder="0" applyAlignment="0" applyProtection="0"/>
    <xf numFmtId="0" fontId="23" fillId="35" borderId="0" applyNumberFormat="0" applyBorder="0" applyAlignment="0" applyProtection="0"/>
    <xf numFmtId="0" fontId="22" fillId="14" borderId="0" applyNumberFormat="0" applyBorder="0" applyAlignment="0" applyProtection="0"/>
    <xf numFmtId="0" fontId="23" fillId="36" borderId="0" applyNumberFormat="0" applyBorder="0" applyAlignment="0" applyProtection="0"/>
    <xf numFmtId="0" fontId="22" fillId="18" borderId="0" applyNumberFormat="0" applyBorder="0" applyAlignment="0" applyProtection="0"/>
    <xf numFmtId="0" fontId="23" fillId="37" borderId="0" applyNumberFormat="0" applyBorder="0" applyAlignment="0" applyProtection="0"/>
    <xf numFmtId="0" fontId="22" fillId="22" borderId="0" applyNumberFormat="0" applyBorder="0" applyAlignment="0" applyProtection="0"/>
    <xf numFmtId="0" fontId="23" fillId="38" borderId="0" applyNumberFormat="0" applyBorder="0" applyAlignment="0" applyProtection="0"/>
    <xf numFmtId="0" fontId="22" fillId="26" borderId="0" applyNumberFormat="0" applyBorder="0" applyAlignment="0" applyProtection="0"/>
    <xf numFmtId="0" fontId="23" fillId="39" borderId="0" applyNumberFormat="0" applyBorder="0" applyAlignment="0" applyProtection="0"/>
    <xf numFmtId="0" fontId="22" fillId="30" borderId="0" applyNumberFormat="0" applyBorder="0" applyAlignment="0" applyProtection="0"/>
    <xf numFmtId="0" fontId="23" fillId="40" borderId="0" applyNumberFormat="0" applyBorder="0" applyAlignment="0" applyProtection="0"/>
    <xf numFmtId="0" fontId="22" fillId="11" borderId="0" applyNumberFormat="0" applyBorder="0" applyAlignment="0" applyProtection="0"/>
    <xf numFmtId="0" fontId="23" fillId="41" borderId="0" applyNumberFormat="0" applyBorder="0" applyAlignment="0" applyProtection="0"/>
    <xf numFmtId="0" fontId="22" fillId="15" borderId="0" applyNumberFormat="0" applyBorder="0" applyAlignment="0" applyProtection="0"/>
    <xf numFmtId="0" fontId="23" fillId="42" borderId="0" applyNumberFormat="0" applyBorder="0" applyAlignment="0" applyProtection="0"/>
    <xf numFmtId="0" fontId="22" fillId="19" borderId="0" applyNumberFormat="0" applyBorder="0" applyAlignment="0" applyProtection="0"/>
    <xf numFmtId="0" fontId="23" fillId="43" borderId="0" applyNumberFormat="0" applyBorder="0" applyAlignment="0" applyProtection="0"/>
    <xf numFmtId="0" fontId="22" fillId="23" borderId="0" applyNumberFormat="0" applyBorder="0" applyAlignment="0" applyProtection="0"/>
    <xf numFmtId="0" fontId="23" fillId="38" borderId="0" applyNumberFormat="0" applyBorder="0" applyAlignment="0" applyProtection="0"/>
    <xf numFmtId="0" fontId="22" fillId="27" borderId="0" applyNumberFormat="0" applyBorder="0" applyAlignment="0" applyProtection="0"/>
    <xf numFmtId="0" fontId="23" fillId="41" borderId="0" applyNumberFormat="0" applyBorder="0" applyAlignment="0" applyProtection="0"/>
    <xf numFmtId="0" fontId="22" fillId="31" borderId="0" applyNumberFormat="0" applyBorder="0" applyAlignment="0" applyProtection="0"/>
    <xf numFmtId="0" fontId="23" fillId="44" borderId="0" applyNumberFormat="0" applyBorder="0" applyAlignment="0" applyProtection="0"/>
    <xf numFmtId="0" fontId="24" fillId="12" borderId="0" applyNumberFormat="0" applyBorder="0" applyAlignment="0" applyProtection="0"/>
    <xf numFmtId="0" fontId="25" fillId="45" borderId="0" applyNumberFormat="0" applyBorder="0" applyAlignment="0" applyProtection="0"/>
    <xf numFmtId="0" fontId="24" fillId="16" borderId="0" applyNumberFormat="0" applyBorder="0" applyAlignment="0" applyProtection="0"/>
    <xf numFmtId="0" fontId="25" fillId="42" borderId="0" applyNumberFormat="0" applyBorder="0" applyAlignment="0" applyProtection="0"/>
    <xf numFmtId="0" fontId="24" fillId="20" borderId="0" applyNumberFormat="0" applyBorder="0" applyAlignment="0" applyProtection="0"/>
    <xf numFmtId="0" fontId="25" fillId="43" borderId="0" applyNumberFormat="0" applyBorder="0" applyAlignment="0" applyProtection="0"/>
    <xf numFmtId="0" fontId="24" fillId="24" borderId="0" applyNumberFormat="0" applyBorder="0" applyAlignment="0" applyProtection="0"/>
    <xf numFmtId="0" fontId="25" fillId="46" borderId="0" applyNumberFormat="0" applyBorder="0" applyAlignment="0" applyProtection="0"/>
    <xf numFmtId="0" fontId="24" fillId="28" borderId="0" applyNumberFormat="0" applyBorder="0" applyAlignment="0" applyProtection="0"/>
    <xf numFmtId="0" fontId="25" fillId="47" borderId="0" applyNumberFormat="0" applyBorder="0" applyAlignment="0" applyProtection="0"/>
    <xf numFmtId="0" fontId="24" fillId="32" borderId="0" applyNumberFormat="0" applyBorder="0" applyAlignment="0" applyProtection="0"/>
    <xf numFmtId="0" fontId="25" fillId="48" borderId="0" applyNumberFormat="0" applyBorder="0" applyAlignment="0" applyProtection="0"/>
    <xf numFmtId="0" fontId="24" fillId="9" borderId="0" applyNumberFormat="0" applyBorder="0" applyAlignment="0" applyProtection="0"/>
    <xf numFmtId="0" fontId="25" fillId="49" borderId="0" applyNumberFormat="0" applyBorder="0" applyAlignment="0" applyProtection="0"/>
    <xf numFmtId="0" fontId="24" fillId="13" borderId="0" applyNumberFormat="0" applyBorder="0" applyAlignment="0" applyProtection="0"/>
    <xf numFmtId="0" fontId="25" fillId="50" borderId="0" applyNumberFormat="0" applyBorder="0" applyAlignment="0" applyProtection="0"/>
    <xf numFmtId="0" fontId="24" fillId="17" borderId="0" applyNumberFormat="0" applyBorder="0" applyAlignment="0" applyProtection="0"/>
    <xf numFmtId="0" fontId="25" fillId="51" borderId="0" applyNumberFormat="0" applyBorder="0" applyAlignment="0" applyProtection="0"/>
    <xf numFmtId="0" fontId="24" fillId="21" borderId="0" applyNumberFormat="0" applyBorder="0" applyAlignment="0" applyProtection="0"/>
    <xf numFmtId="0" fontId="25" fillId="46" borderId="0" applyNumberFormat="0" applyBorder="0" applyAlignment="0" applyProtection="0"/>
    <xf numFmtId="0" fontId="24" fillId="25" borderId="0" applyNumberFormat="0" applyBorder="0" applyAlignment="0" applyProtection="0"/>
    <xf numFmtId="0" fontId="25" fillId="47" borderId="0" applyNumberFormat="0" applyBorder="0" applyAlignment="0" applyProtection="0"/>
    <xf numFmtId="0" fontId="24" fillId="29" borderId="0" applyNumberFormat="0" applyBorder="0" applyAlignment="0" applyProtection="0"/>
    <xf numFmtId="0" fontId="25" fillId="52" borderId="0" applyNumberFormat="0" applyBorder="0" applyAlignment="0" applyProtection="0"/>
    <xf numFmtId="0" fontId="26" fillId="5" borderId="4" applyNumberFormat="0" applyAlignment="0" applyProtection="0"/>
    <xf numFmtId="0" fontId="27" fillId="40" borderId="22" applyNumberFormat="0" applyAlignment="0" applyProtection="0"/>
    <xf numFmtId="0" fontId="28" fillId="6" borderId="5" applyNumberFormat="0" applyAlignment="0" applyProtection="0"/>
    <xf numFmtId="0" fontId="29" fillId="53" borderId="23" applyNumberFormat="0" applyAlignment="0" applyProtection="0"/>
    <xf numFmtId="0" fontId="30" fillId="6" borderId="4" applyNumberFormat="0" applyAlignment="0" applyProtection="0"/>
    <xf numFmtId="0" fontId="31" fillId="53" borderId="22" applyNumberFormat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1" applyNumberFormat="0" applyFill="0" applyAlignment="0" applyProtection="0"/>
    <xf numFmtId="0" fontId="34" fillId="0" borderId="24" applyNumberFormat="0" applyFill="0" applyAlignment="0" applyProtection="0"/>
    <xf numFmtId="0" fontId="35" fillId="0" borderId="2" applyNumberFormat="0" applyFill="0" applyAlignment="0" applyProtection="0"/>
    <xf numFmtId="0" fontId="36" fillId="0" borderId="25" applyNumberFormat="0" applyFill="0" applyAlignment="0" applyProtection="0"/>
    <xf numFmtId="0" fontId="37" fillId="0" borderId="3" applyNumberFormat="0" applyFill="0" applyAlignment="0" applyProtection="0"/>
    <xf numFmtId="0" fontId="38" fillId="0" borderId="26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9" applyNumberFormat="0" applyFill="0" applyAlignment="0" applyProtection="0"/>
    <xf numFmtId="0" fontId="40" fillId="0" borderId="27" applyNumberFormat="0" applyFill="0" applyAlignment="0" applyProtection="0"/>
    <xf numFmtId="0" fontId="41" fillId="7" borderId="7" applyNumberFormat="0" applyAlignment="0" applyProtection="0"/>
    <xf numFmtId="0" fontId="42" fillId="54" borderId="28" applyNumberFormat="0" applyAlignment="0" applyProtection="0"/>
    <xf numFmtId="0" fontId="43" fillId="0" borderId="0" applyNumberFormat="0" applyFill="0" applyBorder="0" applyAlignment="0" applyProtection="0"/>
    <xf numFmtId="0" fontId="44" fillId="4" borderId="0" applyNumberFormat="0" applyBorder="0" applyAlignment="0" applyProtection="0"/>
    <xf numFmtId="0" fontId="45" fillId="55" borderId="0" applyNumberFormat="0" applyBorder="0" applyAlignment="0" applyProtection="0"/>
    <xf numFmtId="0" fontId="2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46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/>
    <xf numFmtId="0" fontId="48" fillId="0" borderId="0"/>
    <xf numFmtId="0" fontId="46" fillId="0" borderId="0"/>
    <xf numFmtId="0" fontId="47" fillId="0" borderId="0"/>
    <xf numFmtId="0" fontId="46" fillId="0" borderId="0"/>
    <xf numFmtId="0" fontId="47" fillId="0" borderId="0"/>
    <xf numFmtId="0" fontId="22" fillId="0" borderId="0"/>
    <xf numFmtId="0" fontId="2" fillId="0" borderId="0"/>
    <xf numFmtId="0" fontId="2" fillId="0" borderId="0"/>
    <xf numFmtId="0" fontId="49" fillId="3" borderId="0" applyNumberFormat="0" applyBorder="0" applyAlignment="0" applyProtection="0"/>
    <xf numFmtId="0" fontId="50" fillId="36" borderId="0" applyNumberFormat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2" fillId="8" borderId="8" applyNumberFormat="0" applyFont="0" applyAlignment="0" applyProtection="0"/>
    <xf numFmtId="0" fontId="46" fillId="56" borderId="29" applyNumberFormat="0" applyFont="0" applyAlignment="0" applyProtection="0"/>
    <xf numFmtId="0" fontId="53" fillId="0" borderId="6" applyNumberFormat="0" applyFill="0" applyAlignment="0" applyProtection="0"/>
    <xf numFmtId="0" fontId="54" fillId="0" borderId="30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4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57" fillId="2" borderId="0" applyNumberFormat="0" applyBorder="0" applyAlignment="0" applyProtection="0"/>
    <xf numFmtId="0" fontId="58" fillId="37" borderId="0" applyNumberFormat="0" applyBorder="0" applyAlignment="0" applyProtection="0"/>
  </cellStyleXfs>
  <cellXfs count="62">
    <xf numFmtId="0" fontId="0" fillId="0" borderId="0" xfId="0"/>
    <xf numFmtId="0" fontId="4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6" fillId="33" borderId="0" xfId="0" applyFont="1" applyFill="1" applyAlignment="1">
      <alignment horizontal="center" vertical="center"/>
    </xf>
    <xf numFmtId="0" fontId="8" fillId="33" borderId="0" xfId="0" applyFont="1" applyFill="1" applyAlignment="1">
      <alignment horizontal="center" vertical="center"/>
    </xf>
    <xf numFmtId="0" fontId="9" fillId="33" borderId="0" xfId="0" applyFont="1" applyFill="1" applyAlignment="1">
      <alignment horizontal="center" vertical="center"/>
    </xf>
    <xf numFmtId="0" fontId="10" fillId="33" borderId="0" xfId="0" applyFont="1" applyFill="1" applyAlignment="1">
      <alignment horizontal="center" vertical="center"/>
    </xf>
    <xf numFmtId="0" fontId="6" fillId="33" borderId="0" xfId="0" applyFont="1" applyFill="1" applyBorder="1" applyAlignment="1">
      <alignment horizontal="center" vertical="center"/>
    </xf>
    <xf numFmtId="0" fontId="11" fillId="33" borderId="17" xfId="0" applyFont="1" applyFill="1" applyBorder="1" applyAlignment="1">
      <alignment horizontal="center" vertical="center"/>
    </xf>
    <xf numFmtId="4" fontId="13" fillId="34" borderId="16" xfId="0" applyNumberFormat="1" applyFont="1" applyFill="1" applyBorder="1" applyAlignment="1">
      <alignment horizontal="center" vertical="center"/>
    </xf>
    <xf numFmtId="4" fontId="10" fillId="33" borderId="0" xfId="0" applyNumberFormat="1" applyFont="1" applyFill="1" applyBorder="1" applyAlignment="1">
      <alignment horizontal="center" vertical="center"/>
    </xf>
    <xf numFmtId="0" fontId="11" fillId="33" borderId="12" xfId="0" applyFont="1" applyFill="1" applyBorder="1" applyAlignment="1">
      <alignment horizontal="center" vertical="center"/>
    </xf>
    <xf numFmtId="3" fontId="13" fillId="34" borderId="10" xfId="0" applyNumberFormat="1" applyFont="1" applyFill="1" applyBorder="1" applyAlignment="1">
      <alignment horizontal="center" vertical="center"/>
    </xf>
    <xf numFmtId="4" fontId="13" fillId="34" borderId="10" xfId="0" applyNumberFormat="1" applyFont="1" applyFill="1" applyBorder="1" applyAlignment="1">
      <alignment horizontal="center" vertical="center"/>
    </xf>
    <xf numFmtId="0" fontId="7" fillId="33" borderId="0" xfId="0" applyFont="1" applyFill="1" applyBorder="1" applyAlignment="1">
      <alignment horizontal="center" vertical="center"/>
    </xf>
    <xf numFmtId="4" fontId="6" fillId="33" borderId="0" xfId="0" applyNumberFormat="1" applyFont="1" applyFill="1" applyBorder="1" applyAlignment="1">
      <alignment horizontal="center" vertical="center"/>
    </xf>
    <xf numFmtId="4" fontId="10" fillId="33" borderId="0" xfId="0" applyNumberFormat="1" applyFont="1" applyFill="1" applyAlignment="1">
      <alignment horizontal="center" vertical="center"/>
    </xf>
    <xf numFmtId="0" fontId="15" fillId="33" borderId="10" xfId="0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0" fontId="17" fillId="34" borderId="10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horizontal="center" vertical="center" wrapText="1"/>
    </xf>
    <xf numFmtId="4" fontId="20" fillId="34" borderId="10" xfId="0" applyNumberFormat="1" applyFont="1" applyFill="1" applyBorder="1" applyAlignment="1">
      <alignment horizontal="right" vertical="center" wrapText="1"/>
    </xf>
    <xf numFmtId="4" fontId="11" fillId="33" borderId="10" xfId="0" applyNumberFormat="1" applyFont="1" applyFill="1" applyBorder="1" applyAlignment="1">
      <alignment horizontal="center" vertical="center" wrapText="1"/>
    </xf>
    <xf numFmtId="4" fontId="20" fillId="33" borderId="10" xfId="0" applyNumberFormat="1" applyFont="1" applyFill="1" applyBorder="1" applyAlignment="1">
      <alignment horizontal="right" vertical="center" wrapText="1"/>
    </xf>
    <xf numFmtId="0" fontId="6" fillId="33" borderId="0" xfId="0" applyFont="1" applyFill="1" applyBorder="1" applyAlignment="1">
      <alignment horizontal="center" vertical="center" wrapText="1"/>
    </xf>
    <xf numFmtId="165" fontId="11" fillId="33" borderId="0" xfId="0" applyNumberFormat="1" applyFont="1" applyFill="1" applyBorder="1" applyAlignment="1">
      <alignment horizontal="center" vertical="center" wrapText="1"/>
    </xf>
    <xf numFmtId="0" fontId="21" fillId="33" borderId="0" xfId="0" applyFont="1" applyFill="1" applyBorder="1" applyAlignment="1">
      <alignment horizontal="center" vertical="center"/>
    </xf>
    <xf numFmtId="2" fontId="6" fillId="33" borderId="0" xfId="0" applyNumberFormat="1" applyFont="1" applyFill="1" applyBorder="1" applyAlignment="1">
      <alignment horizontal="center" vertical="center"/>
    </xf>
    <xf numFmtId="0" fontId="10" fillId="33" borderId="0" xfId="0" applyFont="1" applyFill="1" applyBorder="1" applyAlignment="1">
      <alignment horizontal="center" vertical="center"/>
    </xf>
    <xf numFmtId="0" fontId="21" fillId="33" borderId="21" xfId="0" applyFont="1" applyFill="1" applyBorder="1" applyAlignment="1">
      <alignment horizontal="center" vertical="center"/>
    </xf>
    <xf numFmtId="2" fontId="6" fillId="33" borderId="21" xfId="0" applyNumberFormat="1" applyFont="1" applyFill="1" applyBorder="1" applyAlignment="1">
      <alignment horizontal="center" vertical="center"/>
    </xf>
    <xf numFmtId="0" fontId="8" fillId="33" borderId="13" xfId="0" applyFont="1" applyFill="1" applyBorder="1" applyAlignment="1">
      <alignment horizontal="center" vertical="center"/>
    </xf>
    <xf numFmtId="2" fontId="8" fillId="33" borderId="13" xfId="0" applyNumberFormat="1" applyFont="1" applyFill="1" applyBorder="1" applyAlignment="1">
      <alignment horizontal="center" vertical="center"/>
    </xf>
    <xf numFmtId="2" fontId="8" fillId="33" borderId="0" xfId="0" applyNumberFormat="1" applyFont="1" applyFill="1" applyAlignment="1">
      <alignment horizontal="center" vertical="center"/>
    </xf>
    <xf numFmtId="4" fontId="6" fillId="33" borderId="0" xfId="0" applyNumberFormat="1" applyFont="1" applyFill="1" applyAlignment="1">
      <alignment horizontal="center" vertical="center"/>
    </xf>
    <xf numFmtId="0" fontId="6" fillId="33" borderId="0" xfId="0" applyFont="1" applyFill="1" applyAlignment="1">
      <alignment horizontal="center"/>
    </xf>
    <xf numFmtId="0" fontId="9" fillId="33" borderId="0" xfId="0" applyFont="1" applyFill="1" applyAlignment="1">
      <alignment horizontal="center"/>
    </xf>
    <xf numFmtId="0" fontId="7" fillId="33" borderId="0" xfId="0" applyFont="1" applyFill="1" applyBorder="1" applyAlignment="1">
      <alignment horizontal="center"/>
    </xf>
    <xf numFmtId="0" fontId="3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5" fillId="33" borderId="0" xfId="0" applyFont="1" applyFill="1" applyAlignment="1">
      <alignment horizontal="center" wrapText="1"/>
    </xf>
    <xf numFmtId="0" fontId="6" fillId="33" borderId="0" xfId="0" applyFont="1" applyFill="1" applyAlignment="1">
      <alignment horizontal="center" vertical="center" wrapText="1"/>
    </xf>
    <xf numFmtId="0" fontId="11" fillId="33" borderId="11" xfId="0" applyFont="1" applyFill="1" applyBorder="1" applyAlignment="1">
      <alignment horizontal="center" vertical="center"/>
    </xf>
    <xf numFmtId="0" fontId="11" fillId="33" borderId="15" xfId="0" applyFont="1" applyFill="1" applyBorder="1" applyAlignment="1">
      <alignment horizontal="center" vertical="center"/>
    </xf>
    <xf numFmtId="0" fontId="11" fillId="33" borderId="16" xfId="0" applyFont="1" applyFill="1" applyBorder="1" applyAlignment="1">
      <alignment horizontal="center" vertical="center"/>
    </xf>
    <xf numFmtId="0" fontId="12" fillId="34" borderId="12" xfId="0" applyFont="1" applyFill="1" applyBorder="1" applyAlignment="1">
      <alignment horizontal="center" vertical="center" wrapText="1"/>
    </xf>
    <xf numFmtId="0" fontId="12" fillId="34" borderId="13" xfId="0" applyFont="1" applyFill="1" applyBorder="1" applyAlignment="1">
      <alignment horizontal="center" vertical="center" wrapText="1"/>
    </xf>
    <xf numFmtId="0" fontId="12" fillId="34" borderId="14" xfId="0" applyFont="1" applyFill="1" applyBorder="1" applyAlignment="1">
      <alignment horizontal="center" vertical="center" wrapText="1"/>
    </xf>
    <xf numFmtId="4" fontId="14" fillId="33" borderId="18" xfId="0" applyNumberFormat="1" applyFont="1" applyFill="1" applyBorder="1" applyAlignment="1">
      <alignment horizontal="center" vertical="center" wrapText="1"/>
    </xf>
    <xf numFmtId="4" fontId="14" fillId="33" borderId="19" xfId="0" applyNumberFormat="1" applyFont="1" applyFill="1" applyBorder="1" applyAlignment="1">
      <alignment horizontal="center" vertical="center" wrapText="1"/>
    </xf>
    <xf numFmtId="4" fontId="14" fillId="33" borderId="17" xfId="0" applyNumberFormat="1" applyFont="1" applyFill="1" applyBorder="1" applyAlignment="1">
      <alignment horizontal="center" vertical="center" wrapText="1"/>
    </xf>
    <xf numFmtId="4" fontId="14" fillId="33" borderId="20" xfId="0" applyNumberFormat="1" applyFont="1" applyFill="1" applyBorder="1" applyAlignment="1">
      <alignment horizontal="center" vertical="center" wrapText="1"/>
    </xf>
    <xf numFmtId="2" fontId="6" fillId="33" borderId="11" xfId="0" applyNumberFormat="1" applyFont="1" applyFill="1" applyBorder="1" applyAlignment="1">
      <alignment horizontal="center" vertical="center"/>
    </xf>
    <xf numFmtId="2" fontId="6" fillId="33" borderId="16" xfId="0" applyNumberFormat="1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left" vertical="center" wrapText="1"/>
    </xf>
    <xf numFmtId="4" fontId="9" fillId="33" borderId="0" xfId="0" applyNumberFormat="1" applyFont="1" applyFill="1" applyAlignment="1">
      <alignment horizontal="center"/>
    </xf>
    <xf numFmtId="4" fontId="6" fillId="33" borderId="0" xfId="0" applyNumberFormat="1" applyFont="1" applyFill="1" applyBorder="1" applyAlignment="1">
      <alignment horizontal="center"/>
    </xf>
    <xf numFmtId="0" fontId="21" fillId="33" borderId="0" xfId="0" applyFont="1" applyFill="1" applyBorder="1" applyAlignment="1">
      <alignment horizontal="center" vertical="center"/>
    </xf>
  </cellXfs>
  <cellStyles count="160">
    <cellStyle name="20% - Акцент1 2" xfId="1"/>
    <cellStyle name="20% - Акцент1 3" xfId="2"/>
    <cellStyle name="20% - Акцент2 2" xfId="3"/>
    <cellStyle name="20% - Акцент2 3" xfId="4"/>
    <cellStyle name="20% - Акцент3 2" xfId="5"/>
    <cellStyle name="20% - Акцент3 3" xfId="6"/>
    <cellStyle name="20% - Акцент4 2" xfId="7"/>
    <cellStyle name="20% - Акцент4 3" xfId="8"/>
    <cellStyle name="20% - Акцент5 2" xfId="9"/>
    <cellStyle name="20% - Акцент5 3" xfId="10"/>
    <cellStyle name="20% - Акцент6 2" xfId="11"/>
    <cellStyle name="20% - Акцент6 3" xfId="12"/>
    <cellStyle name="40% - Акцент1 2" xfId="13"/>
    <cellStyle name="40% - Акцент1 3" xfId="14"/>
    <cellStyle name="40% - Акцент2 2" xfId="15"/>
    <cellStyle name="40% - Акцент2 3" xfId="16"/>
    <cellStyle name="40% - Акцент3 2" xfId="17"/>
    <cellStyle name="40% - Акцент3 3" xfId="18"/>
    <cellStyle name="40% - Акцент4 2" xfId="19"/>
    <cellStyle name="40% - Акцент4 3" xfId="20"/>
    <cellStyle name="40% - Акцент5 2" xfId="21"/>
    <cellStyle name="40% - Акцент5 3" xfId="22"/>
    <cellStyle name="40% - Акцент6 2" xfId="23"/>
    <cellStyle name="40% - Акцент6 3" xfId="24"/>
    <cellStyle name="60% - Акцент1 2" xfId="25"/>
    <cellStyle name="60% - Акцент1 3" xfId="26"/>
    <cellStyle name="60% - Акцент2 2" xfId="27"/>
    <cellStyle name="60% - Акцент2 3" xfId="28"/>
    <cellStyle name="60% - Акцент3 2" xfId="29"/>
    <cellStyle name="60% - Акцент3 3" xfId="30"/>
    <cellStyle name="60% - Акцент4 2" xfId="31"/>
    <cellStyle name="60% - Акцент4 3" xfId="32"/>
    <cellStyle name="60% - Акцент5 2" xfId="33"/>
    <cellStyle name="60% - Акцент5 3" xfId="34"/>
    <cellStyle name="60% - Акцент6 2" xfId="35"/>
    <cellStyle name="60% - Акцент6 3" xfId="36"/>
    <cellStyle name="Акцент1 2" xfId="37"/>
    <cellStyle name="Акцент1 3" xfId="38"/>
    <cellStyle name="Акцент2 2" xfId="39"/>
    <cellStyle name="Акцент2 3" xfId="40"/>
    <cellStyle name="Акцент3 2" xfId="41"/>
    <cellStyle name="Акцент3 3" xfId="42"/>
    <cellStyle name="Акцент4 2" xfId="43"/>
    <cellStyle name="Акцент4 3" xfId="44"/>
    <cellStyle name="Акцент5 2" xfId="45"/>
    <cellStyle name="Акцент5 3" xfId="46"/>
    <cellStyle name="Акцент6 2" xfId="47"/>
    <cellStyle name="Акцент6 3" xfId="48"/>
    <cellStyle name="Ввод  2" xfId="49"/>
    <cellStyle name="Ввод  3" xfId="50"/>
    <cellStyle name="Вывод 2" xfId="51"/>
    <cellStyle name="Вывод 3" xfId="52"/>
    <cellStyle name="Вычисление 2" xfId="53"/>
    <cellStyle name="Вычисление 3" xfId="54"/>
    <cellStyle name="Гиперссылка 2" xfId="55"/>
    <cellStyle name="Заголовок 1 2" xfId="56"/>
    <cellStyle name="Заголовок 1 3" xfId="57"/>
    <cellStyle name="Заголовок 2 2" xfId="58"/>
    <cellStyle name="Заголовок 2 3" xfId="59"/>
    <cellStyle name="Заголовок 3 2" xfId="60"/>
    <cellStyle name="Заголовок 3 3" xfId="61"/>
    <cellStyle name="Заголовок 4 2" xfId="62"/>
    <cellStyle name="Заголовок 4 3" xfId="63"/>
    <cellStyle name="Итог 2" xfId="64"/>
    <cellStyle name="Итог 3" xfId="65"/>
    <cellStyle name="Контрольная ячейка 2" xfId="66"/>
    <cellStyle name="Контрольная ячейка 3" xfId="67"/>
    <cellStyle name="Название 2" xfId="68"/>
    <cellStyle name="Нейтральный 2" xfId="69"/>
    <cellStyle name="Нейтральный 3" xfId="70"/>
    <cellStyle name="Обычный" xfId="0" builtinId="0"/>
    <cellStyle name="Обычный 15 2 2" xfId="71"/>
    <cellStyle name="Обычный 2" xfId="72"/>
    <cellStyle name="Обычный 2 2" xfId="73"/>
    <cellStyle name="Обычный 2 2 2" xfId="74"/>
    <cellStyle name="Обычный 2 2 2 2" xfId="75"/>
    <cellStyle name="Обычный 2 2 3" xfId="76"/>
    <cellStyle name="Обычный 2 2 3 2" xfId="77"/>
    <cellStyle name="Обычный 2 2 4" xfId="78"/>
    <cellStyle name="Обычный 2 3" xfId="79"/>
    <cellStyle name="Обычный 2 3 2" xfId="80"/>
    <cellStyle name="Обычный 2 3 3" xfId="81"/>
    <cellStyle name="Обычный 2 3 3 2" xfId="82"/>
    <cellStyle name="Обычный 2 3 3 2 2" xfId="83"/>
    <cellStyle name="Обычный 2 3 3 3" xfId="84"/>
    <cellStyle name="Обычный 2 3 4" xfId="85"/>
    <cellStyle name="Обычный 2 3 4 2" xfId="86"/>
    <cellStyle name="Обычный 2 3 4 2 2" xfId="87"/>
    <cellStyle name="Обычный 2 3 4 3" xfId="88"/>
    <cellStyle name="Обычный 2 3 5" xfId="89"/>
    <cellStyle name="Обычный 2 3 5 2" xfId="90"/>
    <cellStyle name="Обычный 2 3 5 2 2" xfId="91"/>
    <cellStyle name="Обычный 2 3 5 3" xfId="92"/>
    <cellStyle name="Обычный 2 3 6" xfId="93"/>
    <cellStyle name="Обычный 2 3 6 2" xfId="94"/>
    <cellStyle name="Обычный 2 3 6 2 2" xfId="95"/>
    <cellStyle name="Обычный 2 3 6 3" xfId="96"/>
    <cellStyle name="Обычный 2 3 7" xfId="97"/>
    <cellStyle name="Обычный 2 3 7 2" xfId="98"/>
    <cellStyle name="Обычный 2 3 7 2 2" xfId="99"/>
    <cellStyle name="Обычный 2 3 7 3" xfId="100"/>
    <cellStyle name="Обычный 3" xfId="101"/>
    <cellStyle name="Обычный 3 2" xfId="102"/>
    <cellStyle name="Обычный 3 2 2" xfId="103"/>
    <cellStyle name="Обычный 3 2 2 2" xfId="104"/>
    <cellStyle name="Обычный 3 2 3" xfId="105"/>
    <cellStyle name="Обычный 3 2 4" xfId="106"/>
    <cellStyle name="Обычный 3 3" xfId="107"/>
    <cellStyle name="Обычный 3 3 2" xfId="108"/>
    <cellStyle name="Обычный 3 3 2 2" xfId="109"/>
    <cellStyle name="Обычный 3 3 3" xfId="110"/>
    <cellStyle name="Обычный 3 3 4" xfId="111"/>
    <cellStyle name="Обычный 3 6 2" xfId="112"/>
    <cellStyle name="Обычный 4" xfId="113"/>
    <cellStyle name="Обычный 4 2" xfId="114"/>
    <cellStyle name="Обычный 4 2 2" xfId="115"/>
    <cellStyle name="Обычный 4 2 2 2" xfId="116"/>
    <cellStyle name="Обычный 4 2 3" xfId="117"/>
    <cellStyle name="Обычный 4 2 3 2" xfId="118"/>
    <cellStyle name="Обычный 4 2 4" xfId="119"/>
    <cellStyle name="Обычный 4 3" xfId="120"/>
    <cellStyle name="Обычный 4 3 2" xfId="121"/>
    <cellStyle name="Обычный 4 3 2 2" xfId="122"/>
    <cellStyle name="Обычный 4 3 3" xfId="123"/>
    <cellStyle name="Обычный 4 3 4" xfId="124"/>
    <cellStyle name="Обычный 4 4" xfId="125"/>
    <cellStyle name="Обычный 4 4 2" xfId="126"/>
    <cellStyle name="Обычный 4 4 2 2" xfId="127"/>
    <cellStyle name="Обычный 4 4 3" xfId="128"/>
    <cellStyle name="Обычный 4 4 4" xfId="129"/>
    <cellStyle name="Обычный 4 5" xfId="130"/>
    <cellStyle name="Обычный 4 5 2" xfId="131"/>
    <cellStyle name="Обычный 4 5 3" xfId="132"/>
    <cellStyle name="Обычный 4 6" xfId="133"/>
    <cellStyle name="Обычный 4 6 2" xfId="134"/>
    <cellStyle name="Обычный 4 7" xfId="135"/>
    <cellStyle name="Обычный 5" xfId="136"/>
    <cellStyle name="Обычный 5 2" xfId="137"/>
    <cellStyle name="Обычный 5 3" xfId="138"/>
    <cellStyle name="Обычный 6" xfId="139"/>
    <cellStyle name="Обычный 6 2" xfId="140"/>
    <cellStyle name="Обычный 7" xfId="141"/>
    <cellStyle name="Обычный 7 2" xfId="142"/>
    <cellStyle name="Обычный 8" xfId="143"/>
    <cellStyle name="Обычный 9" xfId="144"/>
    <cellStyle name="Обычный 9 2" xfId="145"/>
    <cellStyle name="Плохой 2" xfId="146"/>
    <cellStyle name="Плохой 3" xfId="147"/>
    <cellStyle name="Пояснение 2" xfId="148"/>
    <cellStyle name="Пояснение 3" xfId="149"/>
    <cellStyle name="Примечание 2" xfId="150"/>
    <cellStyle name="Примечание 2 2" xfId="151"/>
    <cellStyle name="Связанная ячейка 2" xfId="152"/>
    <cellStyle name="Связанная ячейка 3" xfId="153"/>
    <cellStyle name="Текст предупреждения 2" xfId="154"/>
    <cellStyle name="Текст предупреждения 3" xfId="155"/>
    <cellStyle name="Тысячи [0]_sl100" xfId="156"/>
    <cellStyle name="Тысячи_sl100" xfId="157"/>
    <cellStyle name="Хороший 2" xfId="158"/>
    <cellStyle name="Хороший 3" xfId="1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7;&#1074;&#1077;&#1090;&#1083;&#1072;&#1085;&#1072;/Desktop/&#1054;&#1073;&#1097;&#1072;&#1103;%20&#1080;&#1085;&#1092;&#1086;&#1088;&#1084;&#1072;&#1094;&#1080;&#1103;/&#1051;&#1045;&#1057;&#1054;&#1055;&#1054;&#1051;&#1068;&#1047;&#1054;&#1042;&#1040;&#1053;&#1048;&#1045;/&#1040;&#1091;&#1082;&#1094;&#1080;&#1086;&#1085;/&#1040;&#1091;&#1082;&#1094;&#1080;&#1086;&#1085;%20%203%20(2019)/&#1057;&#1083;&#1080;&#1103;&#1085;&#1080;&#1077;%20%20&#1076;&#1086;&#1075;&#1086;&#1074;&#1086;&#1088;&#1086;&#1074;/&#1051;&#1072;&#1080;&#1096;&#1077;&#1074;&#1086;%20&#1072;&#1091;&#1082;&#1094;&#1080;&#1086;&#1085;/&#1056;&#1040;&#1057;&#1063;&#1045;&#1058;%20&#1085;&#1072;&#1095;&#1072;&#1083;&#1100;&#1085;&#1086;&#1081;%20&#1094;&#1077;&#1085;&#1099;%20&#1051;&#1086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У"/>
      <sheetName val="Аренда"/>
      <sheetName val="Аукцион"/>
      <sheetName val="СН"/>
      <sheetName val="Т.Опис"/>
      <sheetName val="Итоги"/>
      <sheetName val="3 ЛХ"/>
      <sheetName val="9 ОИП"/>
      <sheetName val="12 ОИП"/>
      <sheetName val="Акт осмотра"/>
      <sheetName val="Список"/>
      <sheetName val="Список2"/>
      <sheetName val="Карта партнера"/>
      <sheetName val="Список3"/>
      <sheetName val="Список СН"/>
      <sheetName val="Лист4"/>
    </sheetNames>
    <sheetDataSet>
      <sheetData sheetId="0">
        <row r="1">
          <cell r="K1" t="str">
            <v>обновлять до 10 числа</v>
          </cell>
        </row>
        <row r="2">
          <cell r="K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92D050"/>
  </sheetPr>
  <dimension ref="A1:G38"/>
  <sheetViews>
    <sheetView tabSelected="1" zoomScaleNormal="100" zoomScaleSheetLayoutView="55" zoomScalePageLayoutView="40" workbookViewId="0">
      <selection activeCell="A16" sqref="A16:B16"/>
    </sheetView>
  </sheetViews>
  <sheetFormatPr defaultRowHeight="23.1" customHeight="1" x14ac:dyDescent="0.25"/>
  <cols>
    <col min="1" max="1" width="37.28515625" style="41" customWidth="1"/>
    <col min="2" max="2" width="64.5703125" style="41" customWidth="1"/>
    <col min="3" max="3" width="27.85546875" style="41" customWidth="1"/>
    <col min="4" max="4" width="19.7109375" style="41" customWidth="1"/>
    <col min="5" max="5" width="9.140625" style="41"/>
    <col min="6" max="6" width="16" style="41" customWidth="1"/>
    <col min="7" max="7" width="9.140625" style="39"/>
    <col min="8" max="16384" width="9.140625" style="40"/>
  </cols>
  <sheetData>
    <row r="1" spans="1:7" s="3" customFormat="1" ht="23.1" customHeight="1" x14ac:dyDescent="0.25">
      <c r="A1" s="1"/>
      <c r="B1" s="1"/>
      <c r="C1" s="1"/>
      <c r="D1" s="1"/>
      <c r="E1" s="1"/>
      <c r="F1" s="1"/>
      <c r="G1" s="2"/>
    </row>
    <row r="2" spans="1:7" s="3" customFormat="1" ht="54.95" customHeight="1" x14ac:dyDescent="0.8">
      <c r="A2" s="42" t="s">
        <v>40</v>
      </c>
      <c r="B2" s="42"/>
      <c r="C2" s="42"/>
      <c r="D2" s="42"/>
      <c r="E2" s="42"/>
      <c r="F2" s="42"/>
      <c r="G2" s="2"/>
    </row>
    <row r="3" spans="1:7" s="3" customFormat="1" ht="45.95" customHeight="1" x14ac:dyDescent="0.25">
      <c r="A3" s="43" t="s">
        <v>0</v>
      </c>
      <c r="B3" s="43"/>
      <c r="C3" s="43"/>
      <c r="D3" s="43"/>
      <c r="E3" s="43"/>
      <c r="F3" s="43"/>
      <c r="G3" s="2"/>
    </row>
    <row r="4" spans="1:7" s="3" customFormat="1" ht="30" customHeight="1" x14ac:dyDescent="0.25">
      <c r="A4" s="4"/>
      <c r="B4" s="5" t="s">
        <v>1</v>
      </c>
      <c r="C4" s="6"/>
      <c r="D4" s="4"/>
      <c r="E4" s="4"/>
      <c r="F4" s="7"/>
      <c r="G4" s="2"/>
    </row>
    <row r="5" spans="1:7" s="3" customFormat="1" ht="23.1" customHeight="1" x14ac:dyDescent="0.25">
      <c r="A5" s="8"/>
      <c r="B5" s="44" t="s">
        <v>3</v>
      </c>
      <c r="C5" s="47" t="s">
        <v>4</v>
      </c>
      <c r="D5" s="48"/>
      <c r="E5" s="48"/>
      <c r="F5" s="49"/>
      <c r="G5" s="2"/>
    </row>
    <row r="6" spans="1:7" s="3" customFormat="1" ht="23.1" customHeight="1" x14ac:dyDescent="0.25">
      <c r="A6" s="8"/>
      <c r="B6" s="45"/>
      <c r="C6" s="47" t="s">
        <v>38</v>
      </c>
      <c r="D6" s="48"/>
      <c r="E6" s="48"/>
      <c r="F6" s="49"/>
      <c r="G6" s="2"/>
    </row>
    <row r="7" spans="1:7" s="3" customFormat="1" ht="23.1" customHeight="1" x14ac:dyDescent="0.25">
      <c r="A7" s="8"/>
      <c r="B7" s="46"/>
      <c r="C7" s="47" t="s">
        <v>39</v>
      </c>
      <c r="D7" s="48"/>
      <c r="E7" s="48"/>
      <c r="F7" s="49"/>
      <c r="G7" s="2"/>
    </row>
    <row r="8" spans="1:7" s="3" customFormat="1" ht="23.1" customHeight="1" x14ac:dyDescent="0.25">
      <c r="A8" s="4"/>
      <c r="B8" s="9" t="s">
        <v>5</v>
      </c>
      <c r="C8" s="10">
        <v>5.4</v>
      </c>
      <c r="D8" s="11"/>
      <c r="E8" s="8"/>
      <c r="F8" s="7"/>
      <c r="G8" s="2"/>
    </row>
    <row r="9" spans="1:7" s="3" customFormat="1" ht="23.1" customHeight="1" x14ac:dyDescent="0.25">
      <c r="A9" s="4"/>
      <c r="B9" s="12" t="s">
        <v>6</v>
      </c>
      <c r="C9" s="13">
        <v>689</v>
      </c>
      <c r="D9" s="50" t="s">
        <v>7</v>
      </c>
      <c r="E9" s="51"/>
      <c r="F9" s="54">
        <f>C10/C9</f>
        <v>29</v>
      </c>
      <c r="G9" s="2"/>
    </row>
    <row r="10" spans="1:7" s="3" customFormat="1" ht="23.1" customHeight="1" x14ac:dyDescent="0.25">
      <c r="A10" s="4"/>
      <c r="B10" s="12" t="s">
        <v>8</v>
      </c>
      <c r="C10" s="14">
        <v>19981</v>
      </c>
      <c r="D10" s="52"/>
      <c r="E10" s="53"/>
      <c r="F10" s="55"/>
      <c r="G10" s="2"/>
    </row>
    <row r="11" spans="1:7" s="3" customFormat="1" ht="23.1" customHeight="1" x14ac:dyDescent="0.25">
      <c r="A11" s="4"/>
      <c r="B11" s="15"/>
      <c r="C11" s="16"/>
      <c r="D11" s="17"/>
      <c r="E11" s="4"/>
      <c r="F11" s="7"/>
      <c r="G11" s="2"/>
    </row>
    <row r="12" spans="1:7" s="3" customFormat="1" ht="23.1" customHeight="1" x14ac:dyDescent="0.25">
      <c r="A12" s="4"/>
      <c r="B12" s="18" t="s">
        <v>9</v>
      </c>
      <c r="C12" s="19" t="s">
        <v>37</v>
      </c>
      <c r="D12" s="4"/>
      <c r="E12" s="4"/>
      <c r="F12" s="7"/>
      <c r="G12" s="2"/>
    </row>
    <row r="13" spans="1:7" s="3" customFormat="1" ht="23.1" customHeight="1" x14ac:dyDescent="0.25">
      <c r="A13" s="4"/>
      <c r="B13" s="18" t="s">
        <v>2</v>
      </c>
      <c r="C13" s="19">
        <v>80</v>
      </c>
      <c r="D13" s="4"/>
      <c r="E13" s="4"/>
      <c r="F13" s="7"/>
      <c r="G13" s="2"/>
    </row>
    <row r="14" spans="1:7" s="3" customFormat="1" ht="23.1" customHeight="1" x14ac:dyDescent="0.25">
      <c r="A14" s="4"/>
      <c r="B14" s="18" t="s">
        <v>10</v>
      </c>
      <c r="C14" s="20" t="s">
        <v>11</v>
      </c>
      <c r="D14" s="4"/>
      <c r="E14" s="4"/>
      <c r="F14" s="7"/>
      <c r="G14" s="2"/>
    </row>
    <row r="15" spans="1:7" s="3" customFormat="1" ht="23.1" customHeight="1" x14ac:dyDescent="0.25">
      <c r="A15" s="4"/>
      <c r="B15" s="4"/>
      <c r="C15" s="4"/>
      <c r="D15" s="4"/>
      <c r="E15" s="4"/>
      <c r="F15" s="7"/>
      <c r="G15" s="2"/>
    </row>
    <row r="16" spans="1:7" s="3" customFormat="1" ht="50.1" customHeight="1" x14ac:dyDescent="0.25">
      <c r="A16" s="56" t="s">
        <v>12</v>
      </c>
      <c r="B16" s="56"/>
      <c r="C16" s="21" t="s">
        <v>13</v>
      </c>
      <c r="D16" s="57" t="s">
        <v>14</v>
      </c>
      <c r="E16" s="57"/>
      <c r="F16" s="21" t="s">
        <v>15</v>
      </c>
      <c r="G16" s="2"/>
    </row>
    <row r="17" spans="1:7" s="3" customFormat="1" ht="23.1" customHeight="1" x14ac:dyDescent="0.25">
      <c r="A17" s="58" t="s">
        <v>16</v>
      </c>
      <c r="B17" s="58"/>
      <c r="C17" s="22">
        <v>52.74</v>
      </c>
      <c r="D17" s="22">
        <v>5.4</v>
      </c>
      <c r="E17" s="23" t="s">
        <v>17</v>
      </c>
      <c r="F17" s="24">
        <f t="shared" ref="F17:F24" si="0">C17*D17</f>
        <v>284.79600000000005</v>
      </c>
      <c r="G17" s="2"/>
    </row>
    <row r="18" spans="1:7" s="3" customFormat="1" ht="23.1" customHeight="1" x14ac:dyDescent="0.25">
      <c r="A18" s="58" t="s">
        <v>18</v>
      </c>
      <c r="B18" s="58"/>
      <c r="C18" s="22">
        <v>189.45</v>
      </c>
      <c r="D18" s="22">
        <v>1.3120000000000001</v>
      </c>
      <c r="E18" s="23" t="s">
        <v>19</v>
      </c>
      <c r="F18" s="24">
        <f t="shared" si="0"/>
        <v>248.55840000000001</v>
      </c>
      <c r="G18" s="2"/>
    </row>
    <row r="19" spans="1:7" s="3" customFormat="1" ht="23.1" customHeight="1" x14ac:dyDescent="0.25">
      <c r="A19" s="58" t="s">
        <v>20</v>
      </c>
      <c r="B19" s="58"/>
      <c r="C19" s="22">
        <v>762.99</v>
      </c>
      <c r="D19" s="22">
        <v>1.3120000000000001</v>
      </c>
      <c r="E19" s="23" t="s">
        <v>19</v>
      </c>
      <c r="F19" s="24">
        <f t="shared" si="0"/>
        <v>1001.0428800000001</v>
      </c>
      <c r="G19" s="2"/>
    </row>
    <row r="20" spans="1:7" s="3" customFormat="1" ht="23.1" customHeight="1" x14ac:dyDescent="0.25">
      <c r="A20" s="58" t="s">
        <v>21</v>
      </c>
      <c r="B20" s="58"/>
      <c r="C20" s="22">
        <v>1409.04</v>
      </c>
      <c r="D20" s="22"/>
      <c r="E20" s="23" t="s">
        <v>17</v>
      </c>
      <c r="F20" s="24">
        <f t="shared" si="0"/>
        <v>0</v>
      </c>
      <c r="G20" s="2"/>
    </row>
    <row r="21" spans="1:7" s="3" customFormat="1" ht="45.95" customHeight="1" x14ac:dyDescent="0.25">
      <c r="A21" s="58" t="s">
        <v>22</v>
      </c>
      <c r="B21" s="58"/>
      <c r="C21" s="22">
        <v>5358.15</v>
      </c>
      <c r="D21" s="22">
        <v>5.4</v>
      </c>
      <c r="E21" s="23" t="s">
        <v>17</v>
      </c>
      <c r="F21" s="24">
        <f t="shared" si="0"/>
        <v>28934.01</v>
      </c>
      <c r="G21" s="2"/>
    </row>
    <row r="22" spans="1:7" s="3" customFormat="1" ht="23.1" customHeight="1" x14ac:dyDescent="0.25">
      <c r="A22" s="58" t="s">
        <v>23</v>
      </c>
      <c r="B22" s="58"/>
      <c r="C22" s="22">
        <v>246.53</v>
      </c>
      <c r="D22" s="22"/>
      <c r="E22" s="23" t="s">
        <v>17</v>
      </c>
      <c r="F22" s="24">
        <f t="shared" si="0"/>
        <v>0</v>
      </c>
      <c r="G22" s="2"/>
    </row>
    <row r="23" spans="1:7" s="3" customFormat="1" ht="23.1" customHeight="1" x14ac:dyDescent="0.25">
      <c r="A23" s="58" t="s">
        <v>24</v>
      </c>
      <c r="B23" s="58"/>
      <c r="C23" s="22">
        <v>4374.5</v>
      </c>
      <c r="D23" s="22">
        <v>5.4</v>
      </c>
      <c r="E23" s="23" t="s">
        <v>17</v>
      </c>
      <c r="F23" s="24">
        <f t="shared" si="0"/>
        <v>23622.300000000003</v>
      </c>
      <c r="G23" s="2"/>
    </row>
    <row r="24" spans="1:7" s="3" customFormat="1" ht="23.1" customHeight="1" x14ac:dyDescent="0.25">
      <c r="A24" s="58" t="s">
        <v>25</v>
      </c>
      <c r="B24" s="58"/>
      <c r="C24" s="22">
        <v>1282.45</v>
      </c>
      <c r="D24" s="22">
        <v>5.4</v>
      </c>
      <c r="E24" s="23" t="s">
        <v>17</v>
      </c>
      <c r="F24" s="24">
        <f t="shared" si="0"/>
        <v>6925.2300000000005</v>
      </c>
      <c r="G24" s="2"/>
    </row>
    <row r="25" spans="1:7" s="3" customFormat="1" ht="23.1" customHeight="1" x14ac:dyDescent="0.25">
      <c r="A25" s="58" t="s">
        <v>26</v>
      </c>
      <c r="B25" s="58"/>
      <c r="C25" s="22">
        <v>1000.47</v>
      </c>
      <c r="D25" s="22">
        <v>5.4</v>
      </c>
      <c r="E25" s="23" t="s">
        <v>17</v>
      </c>
      <c r="F25" s="24">
        <f>C25*D25</f>
        <v>5402.5380000000005</v>
      </c>
      <c r="G25" s="2"/>
    </row>
    <row r="26" spans="1:7" s="3" customFormat="1" ht="23.1" customHeight="1" x14ac:dyDescent="0.25">
      <c r="A26" s="58" t="s">
        <v>27</v>
      </c>
      <c r="B26" s="58"/>
      <c r="C26" s="22">
        <v>718.61</v>
      </c>
      <c r="D26" s="22">
        <v>54</v>
      </c>
      <c r="E26" s="23" t="s">
        <v>17</v>
      </c>
      <c r="F26" s="24">
        <f>C26*D26</f>
        <v>38804.94</v>
      </c>
      <c r="G26" s="2"/>
    </row>
    <row r="27" spans="1:7" s="3" customFormat="1" ht="23.1" customHeight="1" x14ac:dyDescent="0.25">
      <c r="A27" s="4"/>
      <c r="B27" s="25"/>
      <c r="C27" s="25"/>
      <c r="D27" s="26"/>
      <c r="E27" s="26"/>
      <c r="F27" s="7"/>
      <c r="G27" s="2"/>
    </row>
    <row r="28" spans="1:7" s="3" customFormat="1" ht="23.1" customHeight="1" x14ac:dyDescent="0.25">
      <c r="A28" s="4"/>
      <c r="B28" s="5" t="s">
        <v>28</v>
      </c>
      <c r="C28" s="6"/>
      <c r="D28" s="4"/>
      <c r="E28" s="4"/>
      <c r="F28" s="7"/>
      <c r="G28" s="2"/>
    </row>
    <row r="29" spans="1:7" s="3" customFormat="1" ht="23.1" customHeight="1" x14ac:dyDescent="0.25">
      <c r="A29" s="4"/>
      <c r="B29" s="61" t="s">
        <v>29</v>
      </c>
      <c r="C29" s="27" t="s">
        <v>30</v>
      </c>
      <c r="D29" s="28">
        <f>IF(F17&gt;0,ROUND((F17+C10)/C10,2),0)</f>
        <v>1.01</v>
      </c>
      <c r="E29" s="28"/>
      <c r="F29" s="8"/>
      <c r="G29" s="2"/>
    </row>
    <row r="30" spans="1:7" s="3" customFormat="1" ht="23.1" customHeight="1" x14ac:dyDescent="0.25">
      <c r="A30" s="4"/>
      <c r="B30" s="61"/>
      <c r="C30" s="27" t="s">
        <v>31</v>
      </c>
      <c r="D30" s="28">
        <f>IF(SUM(F18:F19)&gt;0,ROUND((F18+F19+C10)/C10,2),0)</f>
        <v>1.06</v>
      </c>
      <c r="E30" s="28"/>
      <c r="F30" s="29"/>
      <c r="G30" s="2"/>
    </row>
    <row r="31" spans="1:7" s="3" customFormat="1" ht="23.1" customHeight="1" x14ac:dyDescent="0.25">
      <c r="A31" s="4"/>
      <c r="B31" s="61"/>
      <c r="C31" s="27" t="s">
        <v>32</v>
      </c>
      <c r="D31" s="28">
        <f>IF(F20&gt;0,ROUND((F20+C10)/C10,2),0)</f>
        <v>0</v>
      </c>
      <c r="E31" s="8"/>
      <c r="F31" s="29"/>
      <c r="G31" s="2"/>
    </row>
    <row r="32" spans="1:7" s="3" customFormat="1" ht="23.1" customHeight="1" x14ac:dyDescent="0.25">
      <c r="A32" s="4"/>
      <c r="B32" s="61"/>
      <c r="C32" s="30" t="s">
        <v>33</v>
      </c>
      <c r="D32" s="31">
        <f>IF(SUM(F21:F26)&gt;0,ROUND((SUM(F21:F26)+C10)/C10,2),0)</f>
        <v>6.19</v>
      </c>
      <c r="E32" s="8"/>
      <c r="F32" s="29"/>
      <c r="G32" s="2"/>
    </row>
    <row r="33" spans="1:7" s="3" customFormat="1" ht="23.1" customHeight="1" x14ac:dyDescent="0.25">
      <c r="A33" s="4"/>
      <c r="B33" s="4"/>
      <c r="C33" s="32" t="s">
        <v>34</v>
      </c>
      <c r="D33" s="33">
        <f>SUM(D29:D32)-IF(VALUE(COUNTIF(D29:D32,"&gt;0"))=4,3,0)-IF(VALUE(COUNTIF(D29:D32,"&gt;0"))=3,2,0)-IF(VALUE(COUNTIF(D29:D32,"&gt;0"))=2,1,0)</f>
        <v>6.2600000000000016</v>
      </c>
      <c r="E33" s="34"/>
      <c r="F33" s="7"/>
      <c r="G33" s="2"/>
    </row>
    <row r="34" spans="1:7" s="3" customFormat="1" ht="23.1" customHeight="1" x14ac:dyDescent="0.25">
      <c r="A34" s="4"/>
      <c r="B34" s="4"/>
      <c r="C34" s="4"/>
      <c r="D34" s="35"/>
      <c r="E34" s="4"/>
      <c r="F34" s="7"/>
      <c r="G34" s="2"/>
    </row>
    <row r="35" spans="1:7" s="3" customFormat="1" ht="23.1" customHeight="1" x14ac:dyDescent="0.35">
      <c r="A35" s="36"/>
      <c r="B35" s="37" t="s">
        <v>35</v>
      </c>
      <c r="C35" s="59">
        <f>D33*C10</f>
        <v>125081.06000000003</v>
      </c>
      <c r="D35" s="59"/>
      <c r="E35" s="4"/>
      <c r="F35" s="7"/>
      <c r="G35" s="2"/>
    </row>
    <row r="36" spans="1:7" s="3" customFormat="1" ht="23.1" customHeight="1" x14ac:dyDescent="0.3">
      <c r="A36" s="4"/>
      <c r="B36" s="38" t="s">
        <v>36</v>
      </c>
      <c r="C36" s="60">
        <f>C35/C9</f>
        <v>181.54000000000005</v>
      </c>
      <c r="D36" s="60"/>
      <c r="E36" s="4"/>
      <c r="F36" s="4"/>
      <c r="G36" s="2"/>
    </row>
    <row r="37" spans="1:7" s="3" customFormat="1" ht="23.1" customHeight="1" x14ac:dyDescent="0.25">
      <c r="A37" s="1"/>
      <c r="B37" s="1"/>
      <c r="C37" s="1"/>
      <c r="D37" s="1"/>
      <c r="E37" s="1"/>
      <c r="F37" s="1"/>
      <c r="G37" s="2"/>
    </row>
    <row r="38" spans="1:7" s="3" customFormat="1" ht="23.1" customHeight="1" x14ac:dyDescent="0.25">
      <c r="A38" s="1"/>
      <c r="B38" s="1"/>
      <c r="C38" s="1"/>
      <c r="D38" s="1"/>
      <c r="E38" s="1"/>
      <c r="F38" s="1"/>
      <c r="G38" s="2"/>
    </row>
  </sheetData>
  <mergeCells count="23">
    <mergeCell ref="C36:D36"/>
    <mergeCell ref="A22:B22"/>
    <mergeCell ref="A23:B23"/>
    <mergeCell ref="A24:B24"/>
    <mergeCell ref="A25:B25"/>
    <mergeCell ref="A26:B26"/>
    <mergeCell ref="B29:B32"/>
    <mergeCell ref="A18:B18"/>
    <mergeCell ref="A19:B19"/>
    <mergeCell ref="A20:B20"/>
    <mergeCell ref="A21:B21"/>
    <mergeCell ref="C35:D35"/>
    <mergeCell ref="D9:E10"/>
    <mergeCell ref="F9:F10"/>
    <mergeCell ref="A16:B16"/>
    <mergeCell ref="D16:E16"/>
    <mergeCell ref="A17:B17"/>
    <mergeCell ref="A2:F2"/>
    <mergeCell ref="A3:F3"/>
    <mergeCell ref="B5:B7"/>
    <mergeCell ref="C5:F5"/>
    <mergeCell ref="C6:F6"/>
    <mergeCell ref="C7:F7"/>
  </mergeCells>
  <dataValidations count="1">
    <dataValidation type="list" allowBlank="1" showInputMessage="1" showErrorMessage="1" sqref="C14">
      <formula1>д1</formula1>
    </dataValidation>
  </dataValidations>
  <pageMargins left="0" right="0.70866141732283472" top="0" bottom="0" header="0.31496062992125984" footer="0.31496062992125984"/>
  <pageSetup paperSize="9" scale="2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ЛОТЫ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Алексей М. Мосунов</cp:lastModifiedBy>
  <dcterms:created xsi:type="dcterms:W3CDTF">2019-07-11T06:55:37Z</dcterms:created>
  <dcterms:modified xsi:type="dcterms:W3CDTF">2019-09-16T13:15:15Z</dcterms:modified>
</cp:coreProperties>
</file>